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330"/>
  </bookViews>
  <sheets>
    <sheet name="Киренский мокр" sheetId="2" r:id="rId1"/>
  </sheets>
  <definedNames>
    <definedName name="Z_1757A813_375C_4296_858E_8AE5344765DC_.wvu.PrintTitles" localSheetId="0" hidden="1">'Киренский мокр'!$7:$9</definedName>
    <definedName name="Z_43F82841_8EAD_4E02_B433_B564524F7830_.wvu.PrintTitles" localSheetId="0" hidden="1">'Киренский мокр'!$7:$9</definedName>
    <definedName name="_xlnm.Print_Titles" localSheetId="0">'Киренский мокр'!$7:$9</definedName>
  </definedNames>
  <calcPr calcId="144525"/>
  <customWorkbookViews>
    <customWorkbookView name="Антипина И.Л. - Личное представление" guid="{1757A813-375C-4296-858E-8AE5344765DC}" mergeInterval="0" personalView="1" maximized="1" xWindow="-8" yWindow="-8" windowWidth="1936" windowHeight="1056" activeSheetId="2"/>
    <customWorkbookView name="admin - Личное представление" guid="{43F82841-8EAD-4E02-B433-B564524F7830}" mergeInterval="0" personalView="1" maximized="1" xWindow="-8" yWindow="-8" windowWidth="1936" windowHeight="1056" activeSheetId="2" showComments="commIndAndComment"/>
  </customWorkbookViews>
</workbook>
</file>

<file path=xl/calcChain.xml><?xml version="1.0" encoding="utf-8"?>
<calcChain xmlns="http://schemas.openxmlformats.org/spreadsheetml/2006/main">
  <c r="C30" i="2" l="1"/>
  <c r="C28" i="2"/>
  <c r="C16" i="2"/>
  <c r="D14" i="2" l="1"/>
  <c r="C26" i="2" l="1"/>
  <c r="C24" i="2"/>
  <c r="C22" i="2"/>
  <c r="C20" i="2"/>
  <c r="C18" i="2"/>
  <c r="C12" i="2"/>
  <c r="C11" i="2" s="1"/>
  <c r="G14" i="2"/>
  <c r="G11" i="2"/>
  <c r="C14" i="2" l="1"/>
  <c r="F14" i="2"/>
  <c r="E14" i="2"/>
  <c r="F11" i="2"/>
  <c r="E11" i="2"/>
  <c r="D11" i="2" l="1"/>
</calcChain>
</file>

<file path=xl/sharedStrings.xml><?xml version="1.0" encoding="utf-8"?>
<sst xmlns="http://schemas.openxmlformats.org/spreadsheetml/2006/main" count="39" uniqueCount="39">
  <si>
    <t>№</t>
  </si>
  <si>
    <t>Наименование мероприятия</t>
  </si>
  <si>
    <t>1.1.</t>
  </si>
  <si>
    <t>1.2.</t>
  </si>
  <si>
    <t>2.1.</t>
  </si>
  <si>
    <t>2.2.</t>
  </si>
  <si>
    <t>2.3.</t>
  </si>
  <si>
    <t>2.4.</t>
  </si>
  <si>
    <t>2.5.</t>
  </si>
  <si>
    <t>2.6.</t>
  </si>
  <si>
    <t>2.7.</t>
  </si>
  <si>
    <t>1. Мероприятия по мобилизации доходов</t>
  </si>
  <si>
    <t>млн рублей</t>
  </si>
  <si>
    <t>2. Мероприятия в части оптимизации расходов</t>
  </si>
  <si>
    <t>Сокращение субсидий,  предоставляемых некоммерческим организациям на 10%</t>
  </si>
  <si>
    <t>Сокращение расходов на содержание ОМСУ на 15%</t>
  </si>
  <si>
    <t>Оптимизация расходов на осуществление закупок  на муниципальном уровне на 10%</t>
  </si>
  <si>
    <t>Пересмотр муниципальных мер социальной поддержки, в том числе дублирующих федеральные и региональные меры</t>
  </si>
  <si>
    <t xml:space="preserve">Мероприятия программы оздоровления муниципальных финансов Иркутской области </t>
  </si>
  <si>
    <t>Отмена неэффективных налоговых льгот (по налогу на имущество физических лиц и земельному налогу)</t>
  </si>
  <si>
    <t>Реализация плана («дорожной карты») по взысканию дебиторской задолженности по платежам в бюджет</t>
  </si>
  <si>
    <t>Оптимизация субсидий бюджетным и автономным учреждениям на мун.задание и иные цели на 10%</t>
  </si>
  <si>
    <t>2026 год</t>
  </si>
  <si>
    <t>2027 год</t>
  </si>
  <si>
    <t>2028 год</t>
  </si>
  <si>
    <t>2029 год</t>
  </si>
  <si>
    <t>в том числе</t>
  </si>
  <si>
    <t>3=4+5+6+7</t>
  </si>
  <si>
    <t>Бюджетный эффект*</t>
  </si>
  <si>
    <t>Сокращение расходов на предоставление субсидий  юридическим  лицам (за исключением НКО) на 10%</t>
  </si>
  <si>
    <r>
      <t xml:space="preserve">Сокращение  расходов  на  капитальные  вложения </t>
    </r>
    <r>
      <rPr>
        <sz val="11"/>
        <rFont val="Times New Roman"/>
        <family val="1"/>
        <charset val="204"/>
      </rPr>
      <t>(без учета МБТ из ФБ)</t>
    </r>
    <r>
      <rPr>
        <sz val="11"/>
        <color rgb="FF000000"/>
        <rFont val="Times New Roman"/>
        <family val="1"/>
        <charset val="204"/>
      </rPr>
      <t xml:space="preserve"> на 10%</t>
    </r>
  </si>
  <si>
    <t>2.8.</t>
  </si>
  <si>
    <t>План мероприятий по оздоровлению муниципальных финансов, оптимизации расходов, мероприятия, направленные на рост доходов местного бюджета и сокращение муниципального долга в  Киренском муниципальном округе на 2026-2029годы</t>
  </si>
  <si>
    <t>2.9.</t>
  </si>
  <si>
    <t>Сокращение расходов на содержание бюджетной сферы, в т ч недопущение увеличения штатной численности муниципальных учреждений , сокращение командировочных расходов, 10%</t>
  </si>
  <si>
    <t>Сокращение расходов на проведение  праздничных мероприятий,иных расходов 15%</t>
  </si>
  <si>
    <t>Приложение№1</t>
  </si>
  <si>
    <t>к Постановлению №858 от 25.06.2026г.</t>
  </si>
  <si>
    <t>"«О реализации плана мероприятий по оздоровлению муниципальных финансов, оптимизации расходов, мероприятия, направленные на рост доходов местного бюджета и сокращение муниципального долга в  Киренском муниципальном округе на 2026-2029годы»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</si>
</sst>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1" x14ac:knownFonts="1">
    <font>
      <sz val="10"/>
      <color rgb="FF000000"/>
      <name val="Times New Roman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4" fillId="3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7" fillId="0" borderId="6" xfId="0" applyFont="1" applyFill="1" applyBorder="1" applyAlignment="1">
      <alignment vertical="top" wrapText="1"/>
    </xf>
    <xf numFmtId="164" fontId="6" fillId="0" borderId="6" xfId="0" applyNumberFormat="1" applyFont="1" applyFill="1" applyBorder="1" applyAlignment="1">
      <alignment horizontal="center" vertical="center" shrinkToFit="1"/>
    </xf>
    <xf numFmtId="164" fontId="6" fillId="0" borderId="4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center" shrinkToFit="1"/>
    </xf>
    <xf numFmtId="164" fontId="6" fillId="0" borderId="6" xfId="0" applyNumberFormat="1" applyFont="1" applyFill="1" applyBorder="1" applyAlignment="1">
      <alignment horizontal="center" vertical="center" shrinkToFit="1"/>
    </xf>
    <xf numFmtId="164" fontId="6" fillId="0" borderId="5" xfId="0" applyNumberFormat="1" applyFont="1" applyFill="1" applyBorder="1" applyAlignment="1">
      <alignment horizontal="center" vertical="center" shrinkToFit="1"/>
    </xf>
    <xf numFmtId="164" fontId="6" fillId="0" borderId="12" xfId="0" applyNumberFormat="1" applyFont="1" applyFill="1" applyBorder="1" applyAlignment="1">
      <alignment horizontal="center" vertical="center" shrinkToFit="1"/>
    </xf>
    <xf numFmtId="164" fontId="6" fillId="0" borderId="6" xfId="0" applyNumberFormat="1" applyFont="1" applyFill="1" applyBorder="1" applyAlignment="1">
      <alignment horizontal="right" vertical="center" indent="1" shrinkToFit="1"/>
    </xf>
    <xf numFmtId="164" fontId="6" fillId="0" borderId="7" xfId="0" applyNumberFormat="1" applyFont="1" applyFill="1" applyBorder="1" applyAlignment="1">
      <alignment horizontal="right" vertical="center" indent="1" shrinkToFi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6" xfId="0" applyNumberFormat="1" applyFont="1" applyFill="1" applyBorder="1" applyAlignment="1">
      <alignment horizontal="center" vertical="center" shrinkToFit="1"/>
    </xf>
    <xf numFmtId="164" fontId="6" fillId="0" borderId="9" xfId="0" applyNumberFormat="1" applyFont="1" applyFill="1" applyBorder="1" applyAlignment="1">
      <alignment horizontal="center" vertical="center" shrinkToFit="1"/>
    </xf>
    <xf numFmtId="164" fontId="6" fillId="0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top" wrapText="1"/>
    </xf>
    <xf numFmtId="166" fontId="6" fillId="0" borderId="6" xfId="0" applyNumberFormat="1" applyFont="1" applyFill="1" applyBorder="1" applyAlignment="1">
      <alignment horizontal="right" vertical="center" indent="1" shrinkToFit="1"/>
    </xf>
    <xf numFmtId="166" fontId="6" fillId="0" borderId="7" xfId="0" applyNumberFormat="1" applyFont="1" applyFill="1" applyBorder="1" applyAlignment="1">
      <alignment horizontal="right" vertical="center" indent="1" shrinkToFit="1"/>
    </xf>
    <xf numFmtId="0" fontId="10" fillId="0" borderId="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shrinkToFit="1"/>
    </xf>
    <xf numFmtId="164" fontId="6" fillId="0" borderId="10" xfId="0" applyNumberFormat="1" applyFont="1" applyFill="1" applyBorder="1" applyAlignment="1">
      <alignment horizontal="right" vertical="center" indent="1" shrinkToFi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pane xSplit="1" ySplit="8" topLeftCell="B9" activePane="bottomRight" state="frozen"/>
      <selection pane="topRight" activeCell="B1" sqref="B1"/>
      <selection pane="bottomLeft" activeCell="A7" sqref="A7"/>
      <selection pane="bottomRight" activeCell="I5" sqref="I5"/>
    </sheetView>
  </sheetViews>
  <sheetFormatPr defaultRowHeight="12.75" x14ac:dyDescent="0.2"/>
  <cols>
    <col min="1" max="1" width="6.6640625" customWidth="1"/>
    <col min="2" max="2" width="71.5" customWidth="1"/>
    <col min="3" max="3" width="15.1640625" customWidth="1"/>
    <col min="4" max="5" width="11.1640625" customWidth="1"/>
    <col min="6" max="6" width="11.83203125" customWidth="1"/>
    <col min="7" max="7" width="11" customWidth="1"/>
  </cols>
  <sheetData>
    <row r="1" spans="1:7" x14ac:dyDescent="0.2">
      <c r="F1" t="s">
        <v>36</v>
      </c>
    </row>
    <row r="2" spans="1:7" x14ac:dyDescent="0.2">
      <c r="E2" t="s">
        <v>37</v>
      </c>
    </row>
    <row r="3" spans="1:7" x14ac:dyDescent="0.2">
      <c r="E3" s="52" t="s">
        <v>38</v>
      </c>
      <c r="F3" s="52"/>
      <c r="G3" s="52"/>
    </row>
    <row r="4" spans="1:7" ht="114" customHeight="1" x14ac:dyDescent="0.2">
      <c r="E4" s="52"/>
      <c r="F4" s="52"/>
      <c r="G4" s="52"/>
    </row>
    <row r="5" spans="1:7" s="1" customFormat="1" ht="75.75" customHeight="1" x14ac:dyDescent="0.2">
      <c r="A5" s="42" t="s">
        <v>32</v>
      </c>
      <c r="B5" s="42"/>
      <c r="C5" s="42"/>
      <c r="D5" s="42"/>
      <c r="E5" s="42"/>
      <c r="F5" s="42"/>
      <c r="G5" s="42"/>
    </row>
    <row r="6" spans="1:7" s="4" customFormat="1" ht="15.75" x14ac:dyDescent="0.2">
      <c r="A6" s="3"/>
      <c r="B6" s="3"/>
      <c r="C6" s="3"/>
      <c r="D6" s="28"/>
      <c r="E6" s="28"/>
      <c r="F6" s="28"/>
      <c r="G6" s="5" t="s">
        <v>12</v>
      </c>
    </row>
    <row r="7" spans="1:7" s="4" customFormat="1" ht="15.75" x14ac:dyDescent="0.2">
      <c r="A7" s="43" t="s">
        <v>0</v>
      </c>
      <c r="B7" s="43" t="s">
        <v>1</v>
      </c>
      <c r="C7" s="43" t="s">
        <v>28</v>
      </c>
      <c r="D7" s="45" t="s">
        <v>26</v>
      </c>
      <c r="E7" s="46"/>
      <c r="F7" s="46"/>
      <c r="G7" s="47"/>
    </row>
    <row r="8" spans="1:7" s="4" customFormat="1" ht="15.75" x14ac:dyDescent="0.2">
      <c r="A8" s="44"/>
      <c r="B8" s="44"/>
      <c r="C8" s="44"/>
      <c r="D8" s="22" t="s">
        <v>22</v>
      </c>
      <c r="E8" s="22" t="s">
        <v>23</v>
      </c>
      <c r="F8" s="22" t="s">
        <v>24</v>
      </c>
      <c r="G8" s="16" t="s">
        <v>25</v>
      </c>
    </row>
    <row r="9" spans="1:7" s="10" customFormat="1" ht="11.25" x14ac:dyDescent="0.2">
      <c r="A9" s="9">
        <v>1</v>
      </c>
      <c r="B9" s="9">
        <v>2</v>
      </c>
      <c r="C9" s="9" t="s">
        <v>27</v>
      </c>
      <c r="D9" s="9">
        <v>4</v>
      </c>
      <c r="E9" s="9">
        <v>5</v>
      </c>
      <c r="F9" s="9">
        <v>6</v>
      </c>
      <c r="G9" s="9">
        <v>7</v>
      </c>
    </row>
    <row r="10" spans="1:7" s="7" customFormat="1" ht="14.25" x14ac:dyDescent="0.2">
      <c r="A10" s="31" t="s">
        <v>18</v>
      </c>
      <c r="B10" s="32"/>
      <c r="C10" s="32"/>
      <c r="D10" s="32"/>
      <c r="E10" s="32"/>
      <c r="F10" s="32"/>
      <c r="G10" s="32"/>
    </row>
    <row r="11" spans="1:7" s="2" customFormat="1" ht="15" x14ac:dyDescent="0.2">
      <c r="A11" s="31" t="s">
        <v>11</v>
      </c>
      <c r="B11" s="32"/>
      <c r="C11" s="11">
        <f>SUM(C12:C13)</f>
        <v>14.5</v>
      </c>
      <c r="D11" s="11">
        <f>SUM(D12:D13)</f>
        <v>2.1</v>
      </c>
      <c r="E11" s="11">
        <f>SUM(E12:E13)</f>
        <v>4.2</v>
      </c>
      <c r="F11" s="11">
        <f>SUM(F12:F13)</f>
        <v>4.2</v>
      </c>
      <c r="G11" s="11">
        <f>SUM(G12:G13)</f>
        <v>4</v>
      </c>
    </row>
    <row r="12" spans="1:7" s="2" customFormat="1" ht="30" x14ac:dyDescent="0.2">
      <c r="A12" s="8" t="s">
        <v>2</v>
      </c>
      <c r="B12" s="12" t="s">
        <v>20</v>
      </c>
      <c r="C12" s="18">
        <f>D12+E12+F12+G12</f>
        <v>14.5</v>
      </c>
      <c r="D12" s="6">
        <v>2.1</v>
      </c>
      <c r="E12" s="15">
        <v>4.2</v>
      </c>
      <c r="F12" s="15">
        <v>4.2</v>
      </c>
      <c r="G12" s="18">
        <v>4</v>
      </c>
    </row>
    <row r="13" spans="1:7" s="2" customFormat="1" ht="30" x14ac:dyDescent="0.2">
      <c r="A13" s="19" t="s">
        <v>3</v>
      </c>
      <c r="B13" s="19" t="s">
        <v>19</v>
      </c>
      <c r="C13" s="23"/>
      <c r="D13" s="20"/>
      <c r="E13" s="20"/>
      <c r="F13" s="20"/>
      <c r="G13" s="20"/>
    </row>
    <row r="14" spans="1:7" s="2" customFormat="1" ht="15" x14ac:dyDescent="0.2">
      <c r="A14" s="31" t="s">
        <v>13</v>
      </c>
      <c r="B14" s="32"/>
      <c r="C14" s="11">
        <f>C16+C18+C20+C22+C24+C26</f>
        <v>87.521000000000001</v>
      </c>
      <c r="D14" s="11">
        <f>D16+D18+D20+D22+D24+D26</f>
        <v>13.246999999999998</v>
      </c>
      <c r="E14" s="11">
        <f t="shared" ref="E14:G14" si="0">E16+E18+E20+E22+E24+E26</f>
        <v>24.757999999999999</v>
      </c>
      <c r="F14" s="11">
        <f t="shared" si="0"/>
        <v>24.757999999999999</v>
      </c>
      <c r="G14" s="11">
        <f t="shared" si="0"/>
        <v>24.757999999999999</v>
      </c>
    </row>
    <row r="15" spans="1:7" s="2" customFormat="1" ht="30" x14ac:dyDescent="0.2">
      <c r="A15" s="13" t="s">
        <v>4</v>
      </c>
      <c r="B15" s="14" t="s">
        <v>17</v>
      </c>
      <c r="C15" s="17">
        <v>4</v>
      </c>
      <c r="D15" s="26">
        <v>1</v>
      </c>
      <c r="E15" s="27">
        <v>1</v>
      </c>
      <c r="F15" s="21">
        <v>1</v>
      </c>
      <c r="G15" s="25">
        <v>1</v>
      </c>
    </row>
    <row r="16" spans="1:7" s="2" customFormat="1" ht="15" x14ac:dyDescent="0.2">
      <c r="A16" s="33" t="s">
        <v>5</v>
      </c>
      <c r="B16" s="35" t="s">
        <v>15</v>
      </c>
      <c r="C16" s="36">
        <f>D16+E16+F16+G16</f>
        <v>50.8</v>
      </c>
      <c r="D16" s="29">
        <v>7.3</v>
      </c>
      <c r="E16" s="36">
        <v>14.5</v>
      </c>
      <c r="F16" s="36">
        <v>14.5</v>
      </c>
      <c r="G16" s="36">
        <v>14.5</v>
      </c>
    </row>
    <row r="17" spans="1:8" s="2" customFormat="1" ht="15" x14ac:dyDescent="0.2">
      <c r="A17" s="34"/>
      <c r="B17" s="35"/>
      <c r="C17" s="38"/>
      <c r="D17" s="30"/>
      <c r="E17" s="37"/>
      <c r="F17" s="37"/>
      <c r="G17" s="38"/>
      <c r="H17" s="24"/>
    </row>
    <row r="18" spans="1:8" s="2" customFormat="1" ht="15" x14ac:dyDescent="0.2">
      <c r="A18" s="33" t="s">
        <v>6</v>
      </c>
      <c r="B18" s="35" t="s">
        <v>21</v>
      </c>
      <c r="C18" s="48">
        <f t="shared" ref="C18:C26" si="1">D18+E18+F18+G18</f>
        <v>7.9</v>
      </c>
      <c r="D18" s="29">
        <v>1.3</v>
      </c>
      <c r="E18" s="49">
        <v>2.2000000000000002</v>
      </c>
      <c r="F18" s="49">
        <v>2.2000000000000002</v>
      </c>
      <c r="G18" s="29">
        <v>2.2000000000000002</v>
      </c>
    </row>
    <row r="19" spans="1:8" s="2" customFormat="1" ht="15" x14ac:dyDescent="0.2">
      <c r="A19" s="34"/>
      <c r="B19" s="35"/>
      <c r="C19" s="48"/>
      <c r="D19" s="30"/>
      <c r="E19" s="30"/>
      <c r="F19" s="30"/>
      <c r="G19" s="30"/>
    </row>
    <row r="20" spans="1:8" s="2" customFormat="1" ht="15" x14ac:dyDescent="0.2">
      <c r="A20" s="33" t="s">
        <v>7</v>
      </c>
      <c r="B20" s="35" t="s">
        <v>14</v>
      </c>
      <c r="C20" s="48">
        <f t="shared" si="1"/>
        <v>9.9999999999999992E-2</v>
      </c>
      <c r="D20" s="40">
        <v>1.6E-2</v>
      </c>
      <c r="E20" s="40">
        <v>2.8000000000000001E-2</v>
      </c>
      <c r="F20" s="40">
        <v>2.8000000000000001E-2</v>
      </c>
      <c r="G20" s="40">
        <v>2.8000000000000001E-2</v>
      </c>
    </row>
    <row r="21" spans="1:8" s="2" customFormat="1" ht="15" x14ac:dyDescent="0.2">
      <c r="A21" s="34"/>
      <c r="B21" s="35"/>
      <c r="C21" s="48"/>
      <c r="D21" s="41"/>
      <c r="E21" s="41"/>
      <c r="F21" s="41"/>
      <c r="G21" s="41"/>
    </row>
    <row r="22" spans="1:8" s="2" customFormat="1" ht="15" x14ac:dyDescent="0.2">
      <c r="A22" s="33" t="s">
        <v>8</v>
      </c>
      <c r="B22" s="35" t="s">
        <v>16</v>
      </c>
      <c r="C22" s="48">
        <f t="shared" si="1"/>
        <v>28.320999999999998</v>
      </c>
      <c r="D22" s="40">
        <v>4.5309999999999997</v>
      </c>
      <c r="E22" s="40">
        <v>7.93</v>
      </c>
      <c r="F22" s="40">
        <v>7.93</v>
      </c>
      <c r="G22" s="40">
        <v>7.93</v>
      </c>
    </row>
    <row r="23" spans="1:8" s="2" customFormat="1" ht="15" x14ac:dyDescent="0.2">
      <c r="A23" s="34"/>
      <c r="B23" s="35"/>
      <c r="C23" s="48"/>
      <c r="D23" s="41"/>
      <c r="E23" s="41"/>
      <c r="F23" s="41"/>
      <c r="G23" s="41"/>
    </row>
    <row r="24" spans="1:8" x14ac:dyDescent="0.2">
      <c r="A24" s="33" t="s">
        <v>9</v>
      </c>
      <c r="B24" s="35" t="s">
        <v>29</v>
      </c>
      <c r="C24" s="48">
        <f t="shared" si="1"/>
        <v>0</v>
      </c>
      <c r="D24" s="29">
        <v>0</v>
      </c>
      <c r="E24" s="29">
        <v>0</v>
      </c>
      <c r="F24" s="29">
        <v>0</v>
      </c>
      <c r="G24" s="29">
        <v>0</v>
      </c>
    </row>
    <row r="25" spans="1:8" ht="25.5" customHeight="1" x14ac:dyDescent="0.2">
      <c r="A25" s="34"/>
      <c r="B25" s="35"/>
      <c r="C25" s="48"/>
      <c r="D25" s="30"/>
      <c r="E25" s="30"/>
      <c r="F25" s="30"/>
      <c r="G25" s="30"/>
    </row>
    <row r="26" spans="1:8" x14ac:dyDescent="0.2">
      <c r="A26" s="33" t="s">
        <v>10</v>
      </c>
      <c r="B26" s="35" t="s">
        <v>30</v>
      </c>
      <c r="C26" s="48">
        <f t="shared" si="1"/>
        <v>0.4</v>
      </c>
      <c r="D26" s="29">
        <v>0.1</v>
      </c>
      <c r="E26" s="29">
        <v>0.1</v>
      </c>
      <c r="F26" s="29">
        <v>0.1</v>
      </c>
      <c r="G26" s="29">
        <v>0.1</v>
      </c>
    </row>
    <row r="27" spans="1:8" ht="21.75" customHeight="1" x14ac:dyDescent="0.2">
      <c r="A27" s="39"/>
      <c r="B27" s="35"/>
      <c r="C27" s="48"/>
      <c r="D27" s="30"/>
      <c r="E27" s="30"/>
      <c r="F27" s="30"/>
      <c r="G27" s="30"/>
    </row>
    <row r="28" spans="1:8" x14ac:dyDescent="0.2">
      <c r="A28" s="39" t="s">
        <v>31</v>
      </c>
      <c r="B28" s="35" t="s">
        <v>34</v>
      </c>
      <c r="C28" s="48">
        <f>D28+E28+F28+G28</f>
        <v>27.5</v>
      </c>
      <c r="D28" s="36">
        <v>4.4000000000000004</v>
      </c>
      <c r="E28" s="36">
        <v>7.7</v>
      </c>
      <c r="F28" s="36">
        <v>7.7</v>
      </c>
      <c r="G28" s="36">
        <v>7.7</v>
      </c>
    </row>
    <row r="29" spans="1:8" ht="48" customHeight="1" x14ac:dyDescent="0.2">
      <c r="A29" s="50"/>
      <c r="B29" s="51"/>
      <c r="C29" s="48"/>
      <c r="D29" s="38"/>
      <c r="E29" s="38"/>
      <c r="F29" s="38"/>
      <c r="G29" s="38"/>
    </row>
    <row r="30" spans="1:8" x14ac:dyDescent="0.2">
      <c r="A30" s="39" t="s">
        <v>33</v>
      </c>
      <c r="B30" s="35" t="s">
        <v>35</v>
      </c>
      <c r="C30" s="48">
        <f>D30+E30+F30+G30</f>
        <v>1.1000000000000001</v>
      </c>
      <c r="D30" s="36">
        <v>0.2</v>
      </c>
      <c r="E30" s="36">
        <v>0.3</v>
      </c>
      <c r="F30" s="36">
        <v>0.3</v>
      </c>
      <c r="G30" s="36">
        <v>0.3</v>
      </c>
    </row>
    <row r="31" spans="1:8" ht="29.25" customHeight="1" x14ac:dyDescent="0.2">
      <c r="A31" s="50"/>
      <c r="B31" s="51"/>
      <c r="C31" s="48"/>
      <c r="D31" s="38"/>
      <c r="E31" s="38"/>
      <c r="F31" s="38"/>
      <c r="G31" s="38"/>
    </row>
  </sheetData>
  <customSheetViews>
    <customSheetView guid="{1757A813-375C-4296-858E-8AE5344765DC}" showPageBreaks="1" fitToPage="1">
      <pane xSplit="1" ySplit="6" topLeftCell="B32" activePane="bottomRight" state="frozen"/>
      <selection pane="bottomRight" activeCell="J37" sqref="J37"/>
      <pageMargins left="3.937007874015748E-2" right="0" top="0" bottom="0" header="0.31496062992125984" footer="0.31496062992125984"/>
      <pageSetup paperSize="9" scale="64" fitToHeight="0" orientation="portrait" horizontalDpi="4294967295" verticalDpi="4294967295" r:id="rId1"/>
    </customSheetView>
    <customSheetView guid="{43F82841-8EAD-4E02-B433-B564524F7830}" showPageBreaks="1" fitToPage="1">
      <pane xSplit="1" ySplit="6" topLeftCell="B28" activePane="bottomRight" state="frozen"/>
      <selection pane="bottomRight" activeCell="K36" sqref="K36"/>
      <pageMargins left="0.43307086614173229" right="0.31496062992125984" top="0.43307086614173229" bottom="0.51181102362204722" header="0.31496062992125984" footer="0.31496062992125984"/>
      <pageSetup paperSize="9" scale="89" fitToHeight="0" orientation="landscape" horizontalDpi="4294967295" verticalDpi="4294967295" r:id="rId2"/>
    </customSheetView>
  </customSheetViews>
  <mergeCells count="65">
    <mergeCell ref="E3:G4"/>
    <mergeCell ref="F30:F31"/>
    <mergeCell ref="G30:G31"/>
    <mergeCell ref="F28:F29"/>
    <mergeCell ref="G28:G29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14:B14"/>
    <mergeCell ref="C18:C19"/>
    <mergeCell ref="E18:E19"/>
    <mergeCell ref="F18:F19"/>
    <mergeCell ref="A18:A19"/>
    <mergeCell ref="B18:B19"/>
    <mergeCell ref="D18:D19"/>
    <mergeCell ref="C16:C17"/>
    <mergeCell ref="C26:C27"/>
    <mergeCell ref="D24:D25"/>
    <mergeCell ref="D26:D27"/>
    <mergeCell ref="D20:D21"/>
    <mergeCell ref="D22:D23"/>
    <mergeCell ref="A5:G5"/>
    <mergeCell ref="A7:A8"/>
    <mergeCell ref="B7:B8"/>
    <mergeCell ref="D7:G7"/>
    <mergeCell ref="C7:C8"/>
    <mergeCell ref="B22:B23"/>
    <mergeCell ref="B24:B25"/>
    <mergeCell ref="B26:B27"/>
    <mergeCell ref="G20:G21"/>
    <mergeCell ref="G22:G23"/>
    <mergeCell ref="G24:G25"/>
    <mergeCell ref="G26:G27"/>
    <mergeCell ref="E20:E21"/>
    <mergeCell ref="F20:F21"/>
    <mergeCell ref="E22:E23"/>
    <mergeCell ref="F22:F23"/>
    <mergeCell ref="E24:E25"/>
    <mergeCell ref="F24:F25"/>
    <mergeCell ref="C20:C21"/>
    <mergeCell ref="C22:C23"/>
    <mergeCell ref="C24:C25"/>
    <mergeCell ref="G18:G19"/>
    <mergeCell ref="E26:E27"/>
    <mergeCell ref="F26:F27"/>
    <mergeCell ref="A10:G10"/>
    <mergeCell ref="A16:A17"/>
    <mergeCell ref="B16:B17"/>
    <mergeCell ref="D16:D17"/>
    <mergeCell ref="E16:E17"/>
    <mergeCell ref="F16:F17"/>
    <mergeCell ref="G16:G17"/>
    <mergeCell ref="A11:B11"/>
    <mergeCell ref="A20:A21"/>
    <mergeCell ref="A22:A23"/>
    <mergeCell ref="A24:A25"/>
    <mergeCell ref="A26:A27"/>
    <mergeCell ref="B20:B21"/>
  </mergeCells>
  <printOptions horizontalCentered="1"/>
  <pageMargins left="0" right="0" top="0" bottom="0" header="0" footer="0"/>
  <pageSetup paperSize="9" scale="75" orientation="landscape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Киренский мокр</vt:lpstr>
      <vt:lpstr>'Киренский мокр'!Заголовки_для_печати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Сидоренко С.А.</dc:creator>
  <cp:lastModifiedBy>Карелина</cp:lastModifiedBy>
  <cp:lastPrinted>2026-06-29T06:00:01Z</cp:lastPrinted>
  <dcterms:created xsi:type="dcterms:W3CDTF">2026-05-05T05:00:42Z</dcterms:created>
  <dcterms:modified xsi:type="dcterms:W3CDTF">2026-06-29T06:01:30Z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2026-05-05T00:00:00Z</vt:filetime>
  </property>
  <property fmtid="{D5CDD505-2E9C-101B-9397-08002B2CF9AE}" pid="4" name="Creator">
    <vt:lpwstr>Aspose Pty Ltd.</vt:lpwstr>
  </property>
  <property fmtid="{D5CDD505-2E9C-101B-9397-08002B2CF9AE}" pid="5" name="LastSaved">
    <vt:filetime>2026-05-05T00:00:00Z</vt:filetime>
  </property>
  <property fmtid="{D5CDD505-2E9C-101B-9397-08002B2CF9AE}" pid="6" name="Producer">
    <vt:lpwstr>Aspose.PDF for .NET 23.2.0</vt:lpwstr>
  </property>
</Properties>
</file>